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Sheet1!$E$11</definedName>
  </definedNames>
  <calcPr calcId="124519"/>
</workbook>
</file>

<file path=xl/calcChain.xml><?xml version="1.0" encoding="utf-8"?>
<calcChain xmlns="http://schemas.openxmlformats.org/spreadsheetml/2006/main">
  <c r="G39" i="1"/>
  <c r="G38"/>
  <c r="I72"/>
  <c r="I75"/>
  <c r="I69"/>
  <c r="H68"/>
  <c r="I66"/>
  <c r="I45"/>
  <c r="I44"/>
  <c r="H17"/>
  <c r="H16"/>
  <c r="H43"/>
  <c r="I43" s="1"/>
  <c r="G43" s="1"/>
  <c r="H15"/>
  <c r="H14"/>
  <c r="H42"/>
  <c r="I42" s="1"/>
  <c r="F42" l="1"/>
  <c r="F43"/>
  <c r="G42"/>
</calcChain>
</file>

<file path=xl/sharedStrings.xml><?xml version="1.0" encoding="utf-8"?>
<sst xmlns="http://schemas.openxmlformats.org/spreadsheetml/2006/main" count="164" uniqueCount="108">
  <si>
    <t>ընդհանուր</t>
  </si>
  <si>
    <t>Գնման առարկայի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</si>
  <si>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</si>
  <si>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</si>
  <si>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</si>
  <si>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</si>
  <si>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</si>
  <si>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ՀԱՅՏԱՐԱՐՈՒԹՅՈՒՆ (ՀԱՇՎԵՏՎՈՒԹՅՈՒՆ)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</si>
  <si>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</si>
  <si>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</si>
  <si>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</si>
  <si>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</si>
  <si>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</si>
  <si>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</si>
  <si>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</si>
  <si>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</si>
  <si>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</si>
  <si>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</si>
  <si>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</si>
  <si>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</si>
  <si>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</si>
  <si>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</si>
  <si>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</si>
  <si>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</si>
  <si>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</si>
  <si>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</si>
  <si>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</si>
  <si>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</si>
  <si>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</si>
  <si>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</si>
  <si>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</si>
  <si>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</si>
  <si>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</si>
  <si>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</si>
  <si>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</si>
  <si>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</si>
  <si>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</si>
  <si>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</si>
  <si>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</si>
  <si>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</si>
  <si>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</si>
  <si>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</si>
  <si>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</si>
  <si>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</si>
  <si>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</si>
  <si>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</si>
  <si>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</si>
  <si>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</si>
  <si>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</si>
  <si>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</si>
  <si>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</si>
  <si>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</si>
  <si>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</si>
  <si>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</si>
  <si>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</si>
  <si>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</si>
  <si>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</si>
  <si>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</si>
  <si>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</si>
  <si>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</si>
  <si>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</si>
  <si>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</si>
  <si>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 xml:space="preserve">Հրավերում կատարված փոփոխությունների ամսաթիվը³ 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</si>
  <si>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</si>
  <si>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</si>
  <si>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</si>
  <si>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</si>
  <si>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</si>
  <si>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</si>
  <si>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</si>
  <si>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</si>
  <si>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</si>
  <si>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</si>
  <si>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</si>
  <si>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</si>
  <si>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Գնման ընթացակարգում չեն կիրառվել Գնումների ոլորտը կարգավորող օրենսդրությամբ նախատեսված բանակցություններ գների նվազեցման նպատակով։</t>
  </si>
  <si>
    <t>*մերժված հայտերի մասին</t>
  </si>
  <si>
    <t>Պատվիրատու`  ՀՀ ԿԱ ոստիկանության զորքեր</t>
  </si>
  <si>
    <t>լիտր</t>
  </si>
  <si>
    <t>Արսեն Մնացականյան</t>
  </si>
  <si>
    <t>ՇՀ ԸՆԹԱՑԱԿԱՐԳՈՎ ԿՆՔՎԱԾ ՊԱՅՄԱՆԱԳՐԻ ՄԱՍԻՆ</t>
  </si>
  <si>
    <t>Բենզին «Ռեգուլյար» (կտրոնով)</t>
  </si>
  <si>
    <t>Բենզին «Ռեգուլյար» (բաքով)</t>
  </si>
  <si>
    <t>Ավտոմոբիլային դիզելային վառելիք (բաքով)</t>
  </si>
  <si>
    <t>Ավտոմոբիլային դիզելային վառելիք (կտրոնով)</t>
  </si>
  <si>
    <r>
      <t xml:space="preserve">Արտաքին տեսքը՝ մաքուր և պարզ, օկտանային թիվը որոշված հետազոտական մեթոդներով՝ ոչ պակաս 91, շարժիչային մեթոդով՝ ոչ պակաս 81, բենզինի հագեցած գոլորշիների ճնշումը՝ 45-ից մինչև 100 կՊա, կապարի պարունակությունը 5 մգ/դմ-ից ոչ ավելի, բեզոլի ծավալային մասը 1 %-ից ոչ ավելի, խտությունը՝ 15 </t>
    </r>
    <r>
      <rPr>
        <sz val="7"/>
        <color rgb="FF000000"/>
        <rFont val="Calibri"/>
        <family val="2"/>
      </rPr>
      <t>°</t>
    </r>
    <r>
      <rPr>
        <sz val="7"/>
        <color rgb="FF000000"/>
        <rFont val="GHEA Grapalat"/>
        <family val="3"/>
      </rPr>
      <t>C ջերմաստիճանում՝ 720-ից կգ/մ3, ծծմբի պարունակությունը՝ 10 մգ/կգ-ից ոչ ավելի, թթվածնի իզոպրոպիլ սպիրտ 10%, իզոբուտիլ սպիրտ 10%, եռաբութիլ սպիրտ 7%, եթերներ(C</t>
    </r>
    <r>
      <rPr>
        <sz val="7"/>
        <color rgb="FF000000"/>
        <rFont val="Calibri"/>
        <family val="2"/>
      </rPr>
      <t xml:space="preserve">₅  </t>
    </r>
    <r>
      <rPr>
        <sz val="7"/>
        <color rgb="FF000000"/>
        <rFont val="GHEA Grapalat"/>
        <family val="3"/>
      </rPr>
      <t xml:space="preserve">և ավելի </t>
    </r>
    <r>
      <rPr>
        <sz val="7"/>
        <color rgb="FF000000"/>
        <rFont val="Calibri"/>
        <family val="2"/>
      </rPr>
      <t xml:space="preserve">)-15%, </t>
    </r>
    <r>
      <rPr>
        <sz val="7"/>
        <color rgb="FF000000"/>
        <rFont val="GHEA Grapalat"/>
        <family val="3"/>
      </rPr>
      <t>այլ օքսիդիչներ 10%, անվտանգությունը, մակնշումը և փաթեթավորումը՝ ըստ ՀՀ կառավարության 2004թ. նոյեմբերի 11-ի N 1592-Ն որոշմամբ հաստատված &lt;&lt;Ներքին այրման շարժիչային վառելիքների տեխնիկական կանոնակարգման&gt;&gt;</t>
    </r>
  </si>
  <si>
    <r>
      <t>Ցեմենտային թիվը 51-ից ոչ պակաս, ցեմենտային ցուցիչը46-ից ոչ պակաս, խտությունը 15 °C ջորմաստիճանում 820-ից մինչև 845 կգ/մ</t>
    </r>
    <r>
      <rPr>
        <sz val="7"/>
        <color theme="1"/>
        <rFont val="Calibri"/>
        <family val="2"/>
      </rPr>
      <t xml:space="preserve">³, </t>
    </r>
    <r>
      <rPr>
        <sz val="7"/>
        <color theme="1"/>
        <rFont val="GHEA Grapalat"/>
        <family val="3"/>
      </rPr>
      <t>ծծմբի պարունակությունը 350 մգ/կգ-ից ոչ ավելի, բռնկման ջերմաստիճանը 55 °C-ից ոչ ցածր, ածխածնի մնացորդը 10% նստվածքում 0.3%-ից ոչ ավելի, մածուցիկությունը 40°C-ում՝ 2.0-ից մինչև4.5 մմ</t>
    </r>
    <r>
      <rPr>
        <sz val="7"/>
        <color theme="1"/>
        <rFont val="Calibri"/>
        <family val="2"/>
      </rPr>
      <t>²</t>
    </r>
    <r>
      <rPr>
        <sz val="7"/>
        <color theme="1"/>
        <rFont val="GHEA Grapalat"/>
        <family val="3"/>
      </rPr>
      <t>/վ, պղտորման ջերմաստիճանը՝ 0°C-ից ոչ բարձր, անվտանգությունը, մակնշումը և փաթեթավորումը՝ ըստ ՀՀ կառավարության 2004թ. նոյեմբերի 11-ի N 1592-Ն որոշմամբ հաստատված &lt;&lt;Ներքին այրման շարժիչային վառելիքների տեխնիկական կանոնակարգման&gt;&gt;</t>
    </r>
  </si>
  <si>
    <t>«ՖԼԵՇ»ՍՊԸ</t>
  </si>
  <si>
    <t>-</t>
  </si>
  <si>
    <t>&lt;&lt;ՖԼԵՇ&gt;&gt; ՍՊԸ</t>
  </si>
  <si>
    <t>ք. Երևան, Եզնիկ Կողբացի 30
Հեռ. 010 53-45-10</t>
  </si>
  <si>
    <t>/01808789/</t>
  </si>
  <si>
    <t>ՀՎՀՀ / Անձնագրի համարը և սերիան</t>
  </si>
  <si>
    <t>/15100166690902 /</t>
  </si>
  <si>
    <t>flash@flashltd.am</t>
  </si>
  <si>
    <t>25.12.2014թ.</t>
  </si>
  <si>
    <t>&lt;&lt;Գնումների մասին&gt;&gt; ՀՀ օրենքի 17-րդ հոդվածի 4-րդ կետ</t>
  </si>
  <si>
    <t xml:space="preserve"> ՇՀ ԸՆԹԱՑԱԿԱՐԳԻ ԾԱԾԿԱԳԻՐԸ՝ ՀՀ ԿԱ ՈԶ ՇՀԱՊՁԲ-11/1/ՎՔՆ/27</t>
  </si>
  <si>
    <t>Պատվիրատուն` ՀՀ ԿԱ ոստիկանության զորքեր, որը գտնվում է Ծարավ Աղբյուր 55Ա հասցեում, ստորև ներկայացնում է ՀՀ ԿԱ ՈԶ ՇՀԱՊՁԲ-11/1/ՎՔՆ/27 ծածկագրով հայտարարված ՇՀ ընթացակարգի արդյունքում կնքված պայմանագրի /երի/ մասին տեղեկատվությունը։</t>
  </si>
  <si>
    <t>«ՍԻՓԻԷՍ օիլ Քորփորէյշն» ՍՊԸ</t>
  </si>
  <si>
    <t>377.5</t>
  </si>
  <si>
    <t xml:space="preserve">N ՀՀ ԿԱ ՈԶ ՇՀԱՊՁԲ-11/1/ՎՔՆ/27 </t>
  </si>
  <si>
    <t>Ծրագիր` 03.01.01.01</t>
  </si>
  <si>
    <t>010 37-03-19</t>
  </si>
  <si>
    <t>POLICEVP-GNUMNER@rambler.ru</t>
  </si>
  <si>
    <t>12.06.14թ.</t>
  </si>
  <si>
    <t>Նախահաշվային գինը մեկ միավորի համար</t>
  </si>
  <si>
    <t xml:space="preserve"> Արտաքին տեսքը՝ մաքուր և պարզ, օկտանային թիվը որոշված հետազոտական մեթոդներով՝ ոչ պակաս 91, շարժիչային մեթոդով՝ ոչ պակաս 81, բենզինի հագեցած գոլորշիների ճնշումը՝ 45-ից մինչև 100 կՊա, կապարի պարունակությունը 5 մգ/դմ-ից ոչ ավելի, բեզոլի ծավալային մասը 1 %-ից ոչ ավելի, խտությունը՝ 15 °C ջերմաստիճանում՝ 720-ից կգ/մ3, ծծմբի պարունակությունը՝ 10 մգ/կգ-ից ոչ ավելի, թթվածնի իզոպրոպիլ սպիրտ 10%, իզոբուտիլ սպիրտ 10%, եռաբութիլ սպիրտ 7%, եթերներ(C₅  և ավելի )-15%, այլ օքսիդիչներ 10%, անվտանգությունը, մակնշումը և փաթեթավորումը՝ ըստ ՀՀ կառավարության 2004թ. նոյեմբերի 11-ի N 1592-Ն որոշմամբ հաստատված &lt;&lt;Ներքին այրման շարժիչային վառելիքների տեխնիկական կանոնակարգման&gt;&gt;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</si>
</sst>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name val="GHEA Grapalat"/>
      <family val="3"/>
    </font>
    <font>
      <sz val="8"/>
      <color rgb="FF000000"/>
      <name val="GHEA Grapalat"/>
      <family val="3"/>
    </font>
    <font>
      <sz val="8"/>
      <name val="GHEA Mariam"/>
      <family val="3"/>
    </font>
    <font>
      <sz val="7"/>
      <color rgb="FF000000"/>
      <name val="Calibri"/>
      <family val="2"/>
    </font>
    <font>
      <sz val="7"/>
      <color theme="1"/>
      <name val="Calibri"/>
      <family val="2"/>
    </font>
    <font>
      <sz val="7"/>
      <color theme="1" tint="4.9989318521683403E-2"/>
      <name val="GHEA Grapalat"/>
      <family val="3"/>
    </font>
    <font>
      <b/>
      <sz val="8"/>
      <color theme="1" tint="4.9989318521683403E-2"/>
      <name val="GHEA Grapalat"/>
      <family val="3"/>
    </font>
    <font>
      <b/>
      <sz val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textRotation="255" wrapText="1"/>
    </xf>
    <xf numFmtId="0" fontId="14" fillId="0" borderId="1" xfId="0" applyFont="1" applyFill="1" applyBorder="1" applyAlignment="1">
      <alignment horizontal="center" vertical="center"/>
    </xf>
    <xf numFmtId="1" fontId="1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0" xfId="0" applyFont="1"/>
    <xf numFmtId="0" fontId="22" fillId="0" borderId="12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4" fontId="21" fillId="0" borderId="2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8" fillId="0" borderId="5" xfId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lash@flashltd.am" TargetMode="External"/><Relationship Id="rId1" Type="http://schemas.openxmlformats.org/officeDocument/2006/relationships/hyperlink" Target="mailto:POLICEVP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4"/>
  <sheetViews>
    <sheetView tabSelected="1" topLeftCell="B76" zoomScale="115" zoomScaleNormal="115" workbookViewId="0">
      <selection activeCell="K14" sqref="K14"/>
    </sheetView>
  </sheetViews>
  <sheetFormatPr defaultRowHeight="9.75"/>
  <cols>
    <col min="1" max="1" width="0.7109375" style="2" hidden="1" customWidth="1"/>
    <col min="2" max="2" width="4.7109375" style="2" customWidth="1"/>
    <col min="3" max="3" width="18.28515625" style="2" customWidth="1"/>
    <col min="4" max="4" width="11.7109375" style="2" customWidth="1"/>
    <col min="5" max="5" width="11.140625" style="2" customWidth="1"/>
    <col min="6" max="6" width="8.28515625" style="2" customWidth="1"/>
    <col min="7" max="7" width="7.5703125" style="2" customWidth="1"/>
    <col min="8" max="8" width="8.7109375" style="2" customWidth="1"/>
    <col min="9" max="9" width="36.140625" style="2" customWidth="1"/>
    <col min="10" max="10" width="3.28515625" style="2" customWidth="1"/>
    <col min="11" max="16384" width="9.140625" style="2"/>
  </cols>
  <sheetData>
    <row r="1" spans="1:11" ht="17.25">
      <c r="A1" s="167" t="s">
        <v>7</v>
      </c>
      <c r="B1" s="167"/>
      <c r="C1" s="167"/>
      <c r="D1" s="167"/>
      <c r="E1" s="167"/>
      <c r="F1" s="167"/>
      <c r="G1" s="167"/>
      <c r="H1" s="167"/>
      <c r="I1" s="167"/>
      <c r="J1" s="11"/>
    </row>
    <row r="2" spans="1:11" ht="9.75" customHeight="1">
      <c r="A2" s="5"/>
      <c r="B2" s="5"/>
      <c r="C2" s="5"/>
      <c r="D2" s="5"/>
      <c r="E2" s="5"/>
      <c r="F2" s="5"/>
      <c r="G2" s="5"/>
      <c r="H2" s="5"/>
      <c r="I2" s="5"/>
    </row>
    <row r="3" spans="1:11" ht="17.25">
      <c r="A3" s="167" t="s">
        <v>80</v>
      </c>
      <c r="B3" s="167"/>
      <c r="C3" s="167"/>
      <c r="D3" s="167"/>
      <c r="E3" s="167"/>
      <c r="F3" s="167"/>
      <c r="G3" s="167"/>
      <c r="H3" s="167"/>
      <c r="I3" s="167"/>
      <c r="J3" s="11"/>
    </row>
    <row r="4" spans="1:11">
      <c r="A4" s="4"/>
      <c r="B4" s="4"/>
      <c r="C4" s="4"/>
      <c r="D4" s="4"/>
      <c r="E4" s="4"/>
      <c r="F4" s="4"/>
      <c r="G4" s="4"/>
      <c r="H4" s="4"/>
      <c r="I4" s="4"/>
    </row>
    <row r="5" spans="1:11" ht="5.25" customHeight="1">
      <c r="A5" s="4"/>
      <c r="B5" s="4"/>
      <c r="C5" s="4"/>
      <c r="D5" s="4"/>
      <c r="E5" s="4"/>
      <c r="F5" s="4"/>
      <c r="G5" s="4"/>
      <c r="H5" s="4"/>
      <c r="I5" s="4"/>
    </row>
    <row r="6" spans="1:11" ht="19.5" customHeight="1">
      <c r="A6" s="167" t="s">
        <v>97</v>
      </c>
      <c r="B6" s="167"/>
      <c r="C6" s="167"/>
      <c r="D6" s="167"/>
      <c r="E6" s="167"/>
      <c r="F6" s="167"/>
      <c r="G6" s="167"/>
      <c r="H6" s="167"/>
      <c r="I6" s="167"/>
      <c r="J6" s="11"/>
    </row>
    <row r="7" spans="1:11" ht="45" customHeight="1">
      <c r="A7" s="168" t="s">
        <v>98</v>
      </c>
      <c r="B7" s="168"/>
      <c r="C7" s="168"/>
      <c r="D7" s="168"/>
      <c r="E7" s="168"/>
      <c r="F7" s="168"/>
      <c r="G7" s="168"/>
      <c r="H7" s="168"/>
      <c r="I7" s="168"/>
      <c r="J7" s="10"/>
    </row>
    <row r="8" spans="1:11" ht="6" customHeight="1"/>
    <row r="9" spans="1:11" ht="12.75" customHeight="1">
      <c r="B9" s="77" t="s">
        <v>1</v>
      </c>
      <c r="C9" s="148"/>
      <c r="D9" s="148"/>
      <c r="E9" s="148"/>
      <c r="F9" s="148"/>
      <c r="G9" s="148"/>
      <c r="H9" s="148"/>
      <c r="I9" s="149"/>
    </row>
    <row r="10" spans="1:11" ht="26.25" customHeight="1">
      <c r="B10" s="57" t="s">
        <v>31</v>
      </c>
      <c r="C10" s="57" t="s">
        <v>2</v>
      </c>
      <c r="D10" s="57" t="s">
        <v>3</v>
      </c>
      <c r="E10" s="77" t="s">
        <v>4</v>
      </c>
      <c r="F10" s="78"/>
      <c r="G10" s="77" t="s">
        <v>106</v>
      </c>
      <c r="H10" s="78"/>
      <c r="I10" s="57" t="s">
        <v>5</v>
      </c>
    </row>
    <row r="11" spans="1:11" ht="10.5" customHeight="1">
      <c r="B11" s="58"/>
      <c r="C11" s="58"/>
      <c r="D11" s="58"/>
      <c r="E11" s="170" t="s">
        <v>74</v>
      </c>
      <c r="F11" s="57" t="s">
        <v>0</v>
      </c>
      <c r="G11" s="77" t="s">
        <v>6</v>
      </c>
      <c r="H11" s="78"/>
      <c r="I11" s="169"/>
    </row>
    <row r="12" spans="1:11" ht="12.75" customHeight="1">
      <c r="B12" s="58"/>
      <c r="C12" s="58"/>
      <c r="D12" s="58"/>
      <c r="E12" s="171"/>
      <c r="F12" s="58"/>
      <c r="G12" s="170" t="s">
        <v>74</v>
      </c>
      <c r="H12" s="57" t="s">
        <v>0</v>
      </c>
      <c r="I12" s="169"/>
    </row>
    <row r="13" spans="1:11" ht="17.25" customHeight="1">
      <c r="B13" s="58"/>
      <c r="C13" s="58"/>
      <c r="D13" s="58"/>
      <c r="E13" s="171"/>
      <c r="F13" s="58"/>
      <c r="G13" s="171"/>
      <c r="H13" s="58"/>
      <c r="I13" s="169"/>
    </row>
    <row r="14" spans="1:11" ht="161.25" customHeight="1">
      <c r="B14" s="23">
        <v>1</v>
      </c>
      <c r="C14" s="39" t="s">
        <v>82</v>
      </c>
      <c r="D14" s="23" t="s">
        <v>78</v>
      </c>
      <c r="E14" s="43">
        <v>22920</v>
      </c>
      <c r="F14" s="23">
        <v>22920</v>
      </c>
      <c r="G14" s="23">
        <v>450</v>
      </c>
      <c r="H14" s="23">
        <f>G14</f>
        <v>450</v>
      </c>
      <c r="I14" s="36" t="s">
        <v>107</v>
      </c>
    </row>
    <row r="15" spans="1:11" ht="143.25" customHeight="1">
      <c r="B15" s="23">
        <v>2</v>
      </c>
      <c r="C15" s="39" t="s">
        <v>81</v>
      </c>
      <c r="D15" s="23" t="s">
        <v>78</v>
      </c>
      <c r="E15" s="23">
        <v>31080</v>
      </c>
      <c r="F15" s="23">
        <v>31080</v>
      </c>
      <c r="G15" s="23">
        <v>450</v>
      </c>
      <c r="H15" s="23">
        <f t="shared" ref="H15:H17" si="0">G15</f>
        <v>450</v>
      </c>
      <c r="I15" s="36" t="s">
        <v>85</v>
      </c>
      <c r="K15" s="45"/>
    </row>
    <row r="16" spans="1:11" ht="117" customHeight="1">
      <c r="B16" s="23">
        <v>3</v>
      </c>
      <c r="C16" s="40" t="s">
        <v>83</v>
      </c>
      <c r="D16" s="23" t="s">
        <v>78</v>
      </c>
      <c r="E16" s="23">
        <v>9000</v>
      </c>
      <c r="F16" s="23">
        <v>9000</v>
      </c>
      <c r="G16" s="23">
        <v>425</v>
      </c>
      <c r="H16" s="23">
        <f t="shared" si="0"/>
        <v>425</v>
      </c>
      <c r="I16" s="38" t="s">
        <v>86</v>
      </c>
    </row>
    <row r="17" spans="2:9" ht="127.5" customHeight="1">
      <c r="B17" s="23">
        <v>4</v>
      </c>
      <c r="C17" s="40" t="s">
        <v>84</v>
      </c>
      <c r="D17" s="23" t="s">
        <v>78</v>
      </c>
      <c r="E17" s="23">
        <v>6000</v>
      </c>
      <c r="F17" s="23">
        <v>6000</v>
      </c>
      <c r="G17" s="23">
        <v>425</v>
      </c>
      <c r="H17" s="23">
        <f t="shared" si="0"/>
        <v>425</v>
      </c>
      <c r="I17" s="38" t="s">
        <v>86</v>
      </c>
    </row>
    <row r="18" spans="2:9" ht="13.5" customHeight="1">
      <c r="B18" s="112"/>
      <c r="C18" s="148"/>
      <c r="D18" s="148"/>
      <c r="E18" s="148"/>
      <c r="F18" s="148"/>
      <c r="G18" s="148"/>
      <c r="H18" s="148"/>
      <c r="I18" s="149"/>
    </row>
    <row r="19" spans="2:9" ht="18.75" customHeight="1">
      <c r="B19" s="60" t="s">
        <v>8</v>
      </c>
      <c r="C19" s="61"/>
      <c r="D19" s="61"/>
      <c r="E19" s="61"/>
      <c r="F19" s="62"/>
      <c r="G19" s="103" t="s">
        <v>96</v>
      </c>
      <c r="H19" s="104"/>
      <c r="I19" s="105"/>
    </row>
    <row r="20" spans="2:9" ht="15" customHeight="1">
      <c r="B20" s="112"/>
      <c r="C20" s="113"/>
      <c r="D20" s="113"/>
      <c r="E20" s="113"/>
      <c r="F20" s="113"/>
      <c r="G20" s="113"/>
      <c r="H20" s="113"/>
      <c r="I20" s="114"/>
    </row>
    <row r="21" spans="2:9" ht="15" customHeight="1">
      <c r="B21" s="95" t="s">
        <v>9</v>
      </c>
      <c r="C21" s="96"/>
      <c r="D21" s="96"/>
      <c r="E21" s="96"/>
      <c r="F21" s="96"/>
      <c r="G21" s="96"/>
      <c r="H21" s="96"/>
      <c r="I21" s="97"/>
    </row>
    <row r="22" spans="2:9" ht="15" customHeight="1">
      <c r="B22" s="156" t="s">
        <v>10</v>
      </c>
      <c r="C22" s="156"/>
      <c r="D22" s="156" t="s">
        <v>11</v>
      </c>
      <c r="E22" s="156"/>
      <c r="F22" s="15" t="s">
        <v>12</v>
      </c>
      <c r="G22" s="15" t="s">
        <v>13</v>
      </c>
      <c r="H22" s="15" t="s">
        <v>14</v>
      </c>
      <c r="I22" s="20" t="s">
        <v>15</v>
      </c>
    </row>
    <row r="23" spans="2:9" ht="14.25" customHeight="1">
      <c r="B23" s="160" t="s">
        <v>73</v>
      </c>
      <c r="C23" s="161"/>
      <c r="D23" s="160" t="s">
        <v>48</v>
      </c>
      <c r="E23" s="161"/>
      <c r="F23" s="33" t="s">
        <v>48</v>
      </c>
      <c r="G23" s="33">
        <v>1</v>
      </c>
      <c r="H23" s="33" t="s">
        <v>49</v>
      </c>
    </row>
    <row r="24" spans="2:9" ht="14.25" customHeight="1">
      <c r="B24" s="162"/>
      <c r="C24" s="163"/>
      <c r="D24" s="162"/>
      <c r="E24" s="163"/>
      <c r="F24" s="18"/>
      <c r="G24" s="18"/>
      <c r="H24" s="18"/>
      <c r="I24" s="18"/>
    </row>
    <row r="25" spans="2:9" ht="14.25" customHeight="1">
      <c r="B25" s="112"/>
      <c r="C25" s="148"/>
      <c r="D25" s="148"/>
      <c r="E25" s="148"/>
      <c r="F25" s="148"/>
      <c r="G25" s="148"/>
      <c r="H25" s="148"/>
      <c r="I25" s="114"/>
    </row>
    <row r="26" spans="2:9" ht="14.25" customHeight="1">
      <c r="B26" s="79" t="s">
        <v>16</v>
      </c>
      <c r="C26" s="79"/>
      <c r="D26" s="79"/>
      <c r="E26" s="79"/>
      <c r="F26" s="79"/>
      <c r="G26" s="159" t="s">
        <v>105</v>
      </c>
      <c r="H26" s="148"/>
      <c r="I26" s="149"/>
    </row>
    <row r="27" spans="2:9" ht="15" customHeight="1">
      <c r="B27" s="132" t="s">
        <v>62</v>
      </c>
      <c r="C27" s="125"/>
      <c r="D27" s="125"/>
      <c r="E27" s="125"/>
      <c r="F27" s="125"/>
      <c r="G27" s="14">
        <v>1</v>
      </c>
      <c r="H27" s="60"/>
      <c r="I27" s="62"/>
    </row>
    <row r="28" spans="2:9" ht="15" customHeight="1">
      <c r="B28" s="137"/>
      <c r="C28" s="138"/>
      <c r="D28" s="138"/>
      <c r="E28" s="138"/>
      <c r="F28" s="138"/>
      <c r="G28" s="32"/>
      <c r="H28" s="60"/>
      <c r="I28" s="62"/>
    </row>
    <row r="29" spans="2:9" ht="36.75" customHeight="1">
      <c r="B29" s="132" t="s">
        <v>20</v>
      </c>
      <c r="C29" s="125"/>
      <c r="D29" s="125"/>
      <c r="E29" s="125"/>
      <c r="F29" s="133"/>
      <c r="G29" s="16"/>
      <c r="H29" s="6" t="s">
        <v>18</v>
      </c>
      <c r="I29" s="6" t="s">
        <v>19</v>
      </c>
    </row>
    <row r="30" spans="2:9" ht="17.25" customHeight="1">
      <c r="B30" s="134"/>
      <c r="C30" s="135"/>
      <c r="D30" s="135"/>
      <c r="E30" s="135"/>
      <c r="F30" s="136"/>
      <c r="G30" s="14">
        <v>1</v>
      </c>
      <c r="H30" s="17"/>
      <c r="I30" s="17"/>
    </row>
    <row r="31" spans="2:9" ht="17.25" customHeight="1">
      <c r="B31" s="137"/>
      <c r="C31" s="138"/>
      <c r="D31" s="138"/>
      <c r="E31" s="138"/>
      <c r="F31" s="139"/>
      <c r="G31" s="14" t="s">
        <v>17</v>
      </c>
      <c r="H31" s="17"/>
      <c r="I31" s="17"/>
    </row>
    <row r="32" spans="2:9" ht="17.25" customHeight="1">
      <c r="B32" s="127"/>
      <c r="C32" s="140"/>
      <c r="D32" s="140"/>
      <c r="E32" s="140"/>
      <c r="F32" s="128"/>
      <c r="G32" s="3"/>
      <c r="H32" s="3"/>
      <c r="I32" s="3"/>
    </row>
    <row r="33" spans="2:9" ht="17.25" customHeight="1">
      <c r="B33" s="141"/>
      <c r="C33" s="142"/>
      <c r="D33" s="142"/>
      <c r="E33" s="142"/>
      <c r="F33" s="142"/>
      <c r="G33" s="142"/>
      <c r="H33" s="142"/>
      <c r="I33" s="141"/>
    </row>
    <row r="34" spans="2:9" ht="14.25" customHeight="1">
      <c r="B34" s="145" t="s">
        <v>31</v>
      </c>
      <c r="C34" s="145" t="s">
        <v>21</v>
      </c>
      <c r="D34" s="147" t="s">
        <v>22</v>
      </c>
      <c r="E34" s="148"/>
      <c r="F34" s="148"/>
      <c r="G34" s="148"/>
      <c r="H34" s="148"/>
      <c r="I34" s="149"/>
    </row>
    <row r="35" spans="2:9" ht="14.25" customHeight="1">
      <c r="B35" s="145"/>
      <c r="C35" s="145"/>
      <c r="D35" s="147" t="s">
        <v>23</v>
      </c>
      <c r="E35" s="148"/>
      <c r="F35" s="148"/>
      <c r="G35" s="148"/>
      <c r="H35" s="148"/>
      <c r="I35" s="149"/>
    </row>
    <row r="36" spans="2:9" ht="16.5" customHeight="1">
      <c r="B36" s="145"/>
      <c r="C36" s="145"/>
      <c r="D36" s="150" t="s">
        <v>24</v>
      </c>
      <c r="E36" s="151"/>
      <c r="F36" s="147" t="s">
        <v>25</v>
      </c>
      <c r="G36" s="151"/>
      <c r="H36" s="147" t="s">
        <v>26</v>
      </c>
      <c r="I36" s="149"/>
    </row>
    <row r="37" spans="2:9" ht="36" customHeight="1">
      <c r="B37" s="145"/>
      <c r="C37" s="146"/>
      <c r="D37" s="8" t="s">
        <v>74</v>
      </c>
      <c r="E37" s="52" t="s">
        <v>0</v>
      </c>
      <c r="F37" s="50" t="s">
        <v>74</v>
      </c>
      <c r="G37" s="52" t="s">
        <v>0</v>
      </c>
      <c r="H37" s="53" t="s">
        <v>74</v>
      </c>
      <c r="I37" s="9" t="s">
        <v>0</v>
      </c>
    </row>
    <row r="38" spans="2:9" ht="36" customHeight="1">
      <c r="B38" s="41">
        <v>1</v>
      </c>
      <c r="C38" s="164" t="s">
        <v>99</v>
      </c>
      <c r="D38" s="51" t="s">
        <v>100</v>
      </c>
      <c r="E38" s="51" t="s">
        <v>100</v>
      </c>
      <c r="F38" s="51">
        <v>75.5</v>
      </c>
      <c r="G38" s="21">
        <f>F38</f>
        <v>75.5</v>
      </c>
      <c r="H38" s="51">
        <v>453</v>
      </c>
      <c r="I38" s="51">
        <v>453</v>
      </c>
    </row>
    <row r="39" spans="2:9" ht="36" customHeight="1">
      <c r="B39" s="41">
        <v>2</v>
      </c>
      <c r="C39" s="165"/>
      <c r="D39" s="51" t="s">
        <v>100</v>
      </c>
      <c r="E39" s="51" t="s">
        <v>100</v>
      </c>
      <c r="F39" s="51">
        <v>75.5</v>
      </c>
      <c r="G39" s="21">
        <f>F39</f>
        <v>75.5</v>
      </c>
      <c r="H39" s="51">
        <v>453</v>
      </c>
      <c r="I39" s="51">
        <v>453</v>
      </c>
    </row>
    <row r="40" spans="2:9" ht="36" customHeight="1">
      <c r="B40" s="41">
        <v>3</v>
      </c>
      <c r="C40" s="165"/>
      <c r="D40" s="51">
        <v>433</v>
      </c>
      <c r="E40" s="51">
        <v>433</v>
      </c>
      <c r="F40" s="51" t="s">
        <v>88</v>
      </c>
      <c r="G40" s="21" t="s">
        <v>88</v>
      </c>
      <c r="H40" s="51">
        <v>433</v>
      </c>
      <c r="I40" s="51">
        <v>433</v>
      </c>
    </row>
    <row r="41" spans="2:9" ht="36" customHeight="1">
      <c r="B41" s="41">
        <v>4</v>
      </c>
      <c r="C41" s="166"/>
      <c r="D41" s="51">
        <v>433</v>
      </c>
      <c r="E41" s="51">
        <v>433</v>
      </c>
      <c r="F41" s="51" t="s">
        <v>88</v>
      </c>
      <c r="G41" s="21" t="s">
        <v>88</v>
      </c>
      <c r="H41" s="51">
        <v>433</v>
      </c>
      <c r="I41" s="51">
        <v>433</v>
      </c>
    </row>
    <row r="42" spans="2:9" ht="27.75" customHeight="1">
      <c r="B42" s="41">
        <v>1</v>
      </c>
      <c r="C42" s="120" t="s">
        <v>87</v>
      </c>
      <c r="D42" s="54">
        <v>375</v>
      </c>
      <c r="E42" s="54">
        <v>375</v>
      </c>
      <c r="F42" s="55">
        <f t="shared" ref="F42:F43" si="1">SUM(H42-D42)</f>
        <v>75</v>
      </c>
      <c r="G42" s="55">
        <f t="shared" ref="G42:G43" si="2">SUM(I42-E42)</f>
        <v>75</v>
      </c>
      <c r="H42" s="56">
        <f>D42*12/10</f>
        <v>450</v>
      </c>
      <c r="I42" s="34">
        <f>H42</f>
        <v>450</v>
      </c>
    </row>
    <row r="43" spans="2:9" ht="27.75" customHeight="1">
      <c r="B43" s="41">
        <v>2</v>
      </c>
      <c r="C43" s="120"/>
      <c r="D43" s="23">
        <v>375</v>
      </c>
      <c r="E43" s="23">
        <v>375</v>
      </c>
      <c r="F43" s="21">
        <f t="shared" si="1"/>
        <v>75</v>
      </c>
      <c r="G43" s="21">
        <f t="shared" si="2"/>
        <v>75</v>
      </c>
      <c r="H43" s="34">
        <f t="shared" ref="H43" si="3">D43*12/10</f>
        <v>450</v>
      </c>
      <c r="I43" s="34">
        <f t="shared" ref="I43" si="4">H43</f>
        <v>450</v>
      </c>
    </row>
    <row r="44" spans="2:9" ht="27.75" customHeight="1">
      <c r="B44" s="41">
        <v>3</v>
      </c>
      <c r="C44" s="120"/>
      <c r="D44" s="23">
        <v>425</v>
      </c>
      <c r="E44" s="23">
        <v>425</v>
      </c>
      <c r="F44" s="21" t="s">
        <v>88</v>
      </c>
      <c r="G44" s="21" t="s">
        <v>88</v>
      </c>
      <c r="H44" s="34">
        <v>425</v>
      </c>
      <c r="I44" s="34">
        <f>D44</f>
        <v>425</v>
      </c>
    </row>
    <row r="45" spans="2:9" ht="27.75" customHeight="1">
      <c r="B45" s="41">
        <v>4</v>
      </c>
      <c r="C45" s="120"/>
      <c r="D45" s="23">
        <v>425</v>
      </c>
      <c r="E45" s="23">
        <v>425</v>
      </c>
      <c r="F45" s="21" t="s">
        <v>88</v>
      </c>
      <c r="G45" s="21" t="s">
        <v>88</v>
      </c>
      <c r="H45" s="34">
        <v>425</v>
      </c>
      <c r="I45" s="34">
        <f>D45</f>
        <v>425</v>
      </c>
    </row>
    <row r="46" spans="2:9" ht="25.5" customHeight="1">
      <c r="B46" s="77" t="s">
        <v>27</v>
      </c>
      <c r="C46" s="100"/>
      <c r="D46" s="101"/>
      <c r="E46" s="77" t="s">
        <v>75</v>
      </c>
      <c r="F46" s="155"/>
      <c r="G46" s="155"/>
      <c r="H46" s="155"/>
      <c r="I46" s="78"/>
    </row>
    <row r="47" spans="2:9" ht="21" customHeight="1">
      <c r="B47" s="152"/>
      <c r="C47" s="153"/>
      <c r="D47" s="154"/>
      <c r="E47" s="77"/>
      <c r="F47" s="155"/>
      <c r="G47" s="155"/>
      <c r="H47" s="155"/>
      <c r="I47" s="78"/>
    </row>
    <row r="48" spans="2:9" ht="28.5" customHeight="1">
      <c r="B48" s="141"/>
      <c r="C48" s="141"/>
      <c r="D48" s="141"/>
      <c r="E48" s="141"/>
      <c r="F48" s="141"/>
      <c r="G48" s="141"/>
      <c r="H48" s="141"/>
      <c r="I48" s="141"/>
    </row>
    <row r="49" spans="2:9" ht="28.5" customHeight="1">
      <c r="B49" s="132" t="s">
        <v>28</v>
      </c>
      <c r="C49" s="61"/>
      <c r="D49" s="61"/>
      <c r="E49" s="61"/>
      <c r="F49" s="61"/>
      <c r="G49" s="61"/>
      <c r="H49" s="61"/>
      <c r="I49" s="62"/>
    </row>
    <row r="50" spans="2:9" ht="35.25" customHeight="1">
      <c r="B50" s="156" t="s">
        <v>31</v>
      </c>
      <c r="C50" s="157" t="s">
        <v>30</v>
      </c>
      <c r="D50" s="79" t="s">
        <v>29</v>
      </c>
      <c r="E50" s="94"/>
      <c r="F50" s="94"/>
      <c r="G50" s="79"/>
      <c r="H50" s="79"/>
      <c r="I50" s="79"/>
    </row>
    <row r="51" spans="2:9" ht="94.5" customHeight="1">
      <c r="B51" s="156"/>
      <c r="C51" s="158"/>
      <c r="D51" s="35" t="s">
        <v>32</v>
      </c>
      <c r="E51" s="36" t="s">
        <v>33</v>
      </c>
      <c r="F51" s="36" t="s">
        <v>71</v>
      </c>
      <c r="G51" s="37" t="s">
        <v>35</v>
      </c>
      <c r="H51" s="38" t="s">
        <v>34</v>
      </c>
      <c r="I51" s="1" t="s">
        <v>36</v>
      </c>
    </row>
    <row r="52" spans="2:9" ht="12.95" customHeight="1">
      <c r="B52" s="121"/>
      <c r="C52" s="24"/>
      <c r="D52" s="23"/>
      <c r="E52" s="23"/>
      <c r="F52" s="23"/>
      <c r="G52" s="21"/>
      <c r="H52" s="22"/>
      <c r="I52" s="23"/>
    </row>
    <row r="53" spans="2:9" ht="12.95" customHeight="1">
      <c r="B53" s="122"/>
      <c r="C53" s="24"/>
      <c r="D53" s="23"/>
      <c r="E53" s="23"/>
      <c r="F53" s="23"/>
      <c r="G53" s="21"/>
      <c r="H53" s="22"/>
      <c r="I53" s="23"/>
    </row>
    <row r="54" spans="2:9" ht="29.25" customHeight="1">
      <c r="B54" s="95" t="s">
        <v>76</v>
      </c>
      <c r="C54" s="96"/>
      <c r="D54" s="96"/>
      <c r="E54" s="96"/>
      <c r="F54" s="96"/>
      <c r="G54" s="96"/>
      <c r="H54" s="96"/>
      <c r="I54" s="97"/>
    </row>
    <row r="55" spans="2:9" ht="23.25" customHeight="1">
      <c r="B55" s="98" t="s">
        <v>27</v>
      </c>
      <c r="C55" s="99"/>
      <c r="D55" s="98" t="s">
        <v>37</v>
      </c>
      <c r="E55" s="129"/>
      <c r="F55" s="129"/>
      <c r="G55" s="129"/>
      <c r="H55" s="129"/>
      <c r="I55" s="99"/>
    </row>
    <row r="56" spans="2:9" ht="22.5" customHeight="1">
      <c r="B56" s="127"/>
      <c r="C56" s="128"/>
      <c r="D56" s="60"/>
      <c r="E56" s="61"/>
      <c r="F56" s="61"/>
      <c r="G56" s="61"/>
      <c r="H56" s="61"/>
      <c r="I56" s="62"/>
    </row>
    <row r="57" spans="2:9" ht="21.75" customHeight="1">
      <c r="B57" s="109"/>
      <c r="C57" s="110"/>
      <c r="D57" s="110"/>
      <c r="E57" s="110"/>
      <c r="F57" s="110"/>
      <c r="G57" s="110"/>
      <c r="H57" s="110"/>
      <c r="I57" s="111"/>
    </row>
    <row r="58" spans="2:9" ht="26.25" customHeight="1">
      <c r="B58" s="127"/>
      <c r="C58" s="140"/>
      <c r="D58" s="140"/>
      <c r="E58" s="140"/>
      <c r="F58" s="140"/>
      <c r="G58" s="140"/>
      <c r="H58" s="140"/>
      <c r="I58" s="128"/>
    </row>
    <row r="59" spans="2:9" ht="21.75" customHeight="1">
      <c r="B59" s="57" t="s">
        <v>31</v>
      </c>
      <c r="C59" s="57" t="s">
        <v>38</v>
      </c>
      <c r="D59" s="60" t="s">
        <v>39</v>
      </c>
      <c r="E59" s="61"/>
      <c r="F59" s="61"/>
      <c r="G59" s="61"/>
      <c r="H59" s="61"/>
      <c r="I59" s="62"/>
    </row>
    <row r="60" spans="2:9" ht="21.75" customHeight="1">
      <c r="B60" s="58"/>
      <c r="C60" s="58"/>
      <c r="D60" s="57" t="s">
        <v>40</v>
      </c>
      <c r="E60" s="57" t="s">
        <v>41</v>
      </c>
      <c r="F60" s="57" t="s">
        <v>42</v>
      </c>
      <c r="G60" s="57" t="s">
        <v>43</v>
      </c>
      <c r="H60" s="77" t="s">
        <v>44</v>
      </c>
      <c r="I60" s="78"/>
    </row>
    <row r="61" spans="2:9" ht="21.75" customHeight="1">
      <c r="B61" s="58"/>
      <c r="C61" s="58"/>
      <c r="D61" s="58"/>
      <c r="E61" s="58"/>
      <c r="F61" s="58"/>
      <c r="G61" s="58"/>
      <c r="H61" s="60" t="s">
        <v>23</v>
      </c>
      <c r="I61" s="62"/>
    </row>
    <row r="62" spans="2:9" ht="27.75" customHeight="1">
      <c r="B62" s="59"/>
      <c r="C62" s="59"/>
      <c r="D62" s="59"/>
      <c r="E62" s="59"/>
      <c r="F62" s="59"/>
      <c r="G62" s="59"/>
      <c r="H62" s="29" t="s">
        <v>74</v>
      </c>
      <c r="I62" s="30" t="s">
        <v>26</v>
      </c>
    </row>
    <row r="63" spans="2:9" ht="21.75" customHeight="1">
      <c r="B63" s="25" t="s">
        <v>45</v>
      </c>
      <c r="C63" s="120" t="s">
        <v>87</v>
      </c>
      <c r="D63" s="57" t="s">
        <v>101</v>
      </c>
      <c r="E63" s="69">
        <v>41827</v>
      </c>
      <c r="F63" s="94" t="s">
        <v>95</v>
      </c>
      <c r="G63" s="94"/>
      <c r="H63" s="143" t="s">
        <v>102</v>
      </c>
      <c r="I63" s="144"/>
    </row>
    <row r="64" spans="2:9" ht="15.75" customHeight="1">
      <c r="B64" s="80">
        <v>1</v>
      </c>
      <c r="C64" s="120"/>
      <c r="D64" s="58"/>
      <c r="E64" s="70"/>
      <c r="F64" s="130"/>
      <c r="G64" s="130"/>
      <c r="H64" s="82">
        <v>10314000</v>
      </c>
      <c r="I64" s="83"/>
    </row>
    <row r="65" spans="2:9" ht="14.25" customHeight="1">
      <c r="B65" s="81"/>
      <c r="C65" s="120"/>
      <c r="D65" s="58"/>
      <c r="E65" s="70"/>
      <c r="F65" s="130"/>
      <c r="G65" s="130"/>
      <c r="H65" s="84"/>
      <c r="I65" s="85"/>
    </row>
    <row r="66" spans="2:9" ht="25.5" customHeight="1">
      <c r="B66" s="28" t="s">
        <v>46</v>
      </c>
      <c r="C66" s="120"/>
      <c r="D66" s="59"/>
      <c r="E66" s="71"/>
      <c r="F66" s="131"/>
      <c r="G66" s="131"/>
      <c r="H66" s="26" t="s">
        <v>47</v>
      </c>
      <c r="I66" s="27">
        <f>H64</f>
        <v>10314000</v>
      </c>
    </row>
    <row r="67" spans="2:9" ht="25.5" customHeight="1">
      <c r="B67" s="42" t="s">
        <v>45</v>
      </c>
      <c r="C67" s="66" t="s">
        <v>87</v>
      </c>
      <c r="D67" s="66" t="s">
        <v>101</v>
      </c>
      <c r="E67" s="86">
        <v>41827</v>
      </c>
      <c r="F67" s="89" t="s">
        <v>95</v>
      </c>
      <c r="G67" s="89"/>
      <c r="H67" s="92" t="s">
        <v>102</v>
      </c>
      <c r="I67" s="93"/>
    </row>
    <row r="68" spans="2:9" ht="25.5" customHeight="1">
      <c r="B68" s="42">
        <v>2</v>
      </c>
      <c r="C68" s="67"/>
      <c r="D68" s="67"/>
      <c r="E68" s="87"/>
      <c r="F68" s="90"/>
      <c r="G68" s="90"/>
      <c r="H68" s="92">
        <f>31080*450</f>
        <v>13986000</v>
      </c>
      <c r="I68" s="93"/>
    </row>
    <row r="69" spans="2:9" ht="25.5" customHeight="1">
      <c r="B69" s="42" t="s">
        <v>46</v>
      </c>
      <c r="C69" s="68"/>
      <c r="D69" s="68"/>
      <c r="E69" s="88"/>
      <c r="F69" s="91"/>
      <c r="G69" s="91"/>
      <c r="H69" s="46" t="s">
        <v>47</v>
      </c>
      <c r="I69" s="47">
        <f>H68</f>
        <v>13986000</v>
      </c>
    </row>
    <row r="70" spans="2:9" ht="25.5" customHeight="1">
      <c r="B70" s="42" t="s">
        <v>45</v>
      </c>
      <c r="C70" s="63" t="s">
        <v>87</v>
      </c>
      <c r="D70" s="66" t="s">
        <v>101</v>
      </c>
      <c r="E70" s="69">
        <v>41827</v>
      </c>
      <c r="F70" s="72" t="s">
        <v>95</v>
      </c>
      <c r="G70" s="72"/>
      <c r="H70" s="75" t="s">
        <v>102</v>
      </c>
      <c r="I70" s="76"/>
    </row>
    <row r="71" spans="2:9" ht="25.5" customHeight="1">
      <c r="B71" s="42">
        <v>3</v>
      </c>
      <c r="C71" s="64"/>
      <c r="D71" s="67"/>
      <c r="E71" s="70"/>
      <c r="F71" s="73"/>
      <c r="G71" s="73"/>
      <c r="H71" s="75">
        <v>3825000</v>
      </c>
      <c r="I71" s="76"/>
    </row>
    <row r="72" spans="2:9" ht="25.5" customHeight="1">
      <c r="B72" s="42" t="s">
        <v>46</v>
      </c>
      <c r="C72" s="65"/>
      <c r="D72" s="68"/>
      <c r="E72" s="71"/>
      <c r="F72" s="74"/>
      <c r="G72" s="74"/>
      <c r="H72" s="48" t="s">
        <v>47</v>
      </c>
      <c r="I72" s="49">
        <f>H71</f>
        <v>3825000</v>
      </c>
    </row>
    <row r="73" spans="2:9" ht="25.5" customHeight="1">
      <c r="B73" s="42" t="s">
        <v>45</v>
      </c>
      <c r="C73" s="63" t="s">
        <v>87</v>
      </c>
      <c r="D73" s="66" t="s">
        <v>101</v>
      </c>
      <c r="E73" s="69">
        <v>41827</v>
      </c>
      <c r="F73" s="72" t="s">
        <v>95</v>
      </c>
      <c r="G73" s="72"/>
      <c r="H73" s="75" t="s">
        <v>102</v>
      </c>
      <c r="I73" s="76"/>
    </row>
    <row r="74" spans="2:9" ht="25.5" customHeight="1">
      <c r="B74" s="42">
        <v>4</v>
      </c>
      <c r="C74" s="64"/>
      <c r="D74" s="67"/>
      <c r="E74" s="70"/>
      <c r="F74" s="73"/>
      <c r="G74" s="73"/>
      <c r="H74" s="75">
        <v>2550000</v>
      </c>
      <c r="I74" s="76"/>
    </row>
    <row r="75" spans="2:9" ht="25.5" customHeight="1">
      <c r="B75" s="42" t="s">
        <v>46</v>
      </c>
      <c r="C75" s="65"/>
      <c r="D75" s="68"/>
      <c r="E75" s="71"/>
      <c r="F75" s="74"/>
      <c r="G75" s="74"/>
      <c r="H75" s="48" t="s">
        <v>47</v>
      </c>
      <c r="I75" s="49">
        <f>H74</f>
        <v>2550000</v>
      </c>
    </row>
    <row r="76" spans="2:9" ht="12.75" customHeight="1">
      <c r="B76" s="79" t="s">
        <v>50</v>
      </c>
      <c r="C76" s="79"/>
      <c r="D76" s="79"/>
      <c r="E76" s="79"/>
      <c r="F76" s="79"/>
      <c r="G76" s="79"/>
      <c r="H76" s="79"/>
      <c r="I76" s="79"/>
    </row>
    <row r="77" spans="2:9" ht="45.75" customHeight="1">
      <c r="B77" s="16" t="s">
        <v>72</v>
      </c>
      <c r="C77" s="7" t="s">
        <v>38</v>
      </c>
      <c r="D77" s="77" t="s">
        <v>51</v>
      </c>
      <c r="E77" s="78"/>
      <c r="F77" s="77" t="s">
        <v>52</v>
      </c>
      <c r="G77" s="78"/>
      <c r="H77" s="44" t="s">
        <v>92</v>
      </c>
      <c r="I77" s="19" t="s">
        <v>53</v>
      </c>
    </row>
    <row r="78" spans="2:9" ht="42" customHeight="1">
      <c r="B78" s="31">
        <v>1</v>
      </c>
      <c r="C78" s="44" t="s">
        <v>89</v>
      </c>
      <c r="D78" s="77" t="s">
        <v>90</v>
      </c>
      <c r="E78" s="78"/>
      <c r="F78" s="119" t="s">
        <v>94</v>
      </c>
      <c r="G78" s="62"/>
      <c r="H78" s="44" t="s">
        <v>91</v>
      </c>
      <c r="I78" s="44" t="s">
        <v>93</v>
      </c>
    </row>
    <row r="79" spans="2:9" ht="12" customHeight="1">
      <c r="B79" s="109"/>
      <c r="C79" s="110"/>
      <c r="D79" s="110"/>
      <c r="E79" s="110"/>
      <c r="F79" s="110"/>
      <c r="G79" s="110"/>
      <c r="H79" s="110"/>
      <c r="I79" s="111"/>
    </row>
    <row r="80" spans="2:9" ht="25.5" customHeight="1">
      <c r="B80" s="60" t="s">
        <v>27</v>
      </c>
      <c r="C80" s="61"/>
      <c r="D80" s="62"/>
      <c r="E80" s="103"/>
      <c r="F80" s="104"/>
      <c r="G80" s="104"/>
      <c r="H80" s="104"/>
      <c r="I80" s="105"/>
    </row>
    <row r="81" spans="2:9" ht="15" customHeight="1">
      <c r="B81" s="115" t="s">
        <v>17</v>
      </c>
      <c r="C81" s="116"/>
      <c r="D81" s="117"/>
      <c r="E81" s="115" t="s">
        <v>17</v>
      </c>
      <c r="F81" s="116"/>
      <c r="G81" s="116"/>
      <c r="H81" s="116"/>
      <c r="I81" s="117"/>
    </row>
    <row r="82" spans="2:9" ht="10.5" customHeight="1">
      <c r="B82" s="112"/>
      <c r="C82" s="113"/>
      <c r="D82" s="113"/>
      <c r="E82" s="113"/>
      <c r="F82" s="113"/>
      <c r="G82" s="113"/>
      <c r="H82" s="113"/>
      <c r="I82" s="114"/>
    </row>
    <row r="83" spans="2:9" ht="42" customHeight="1">
      <c r="B83" s="103" t="s">
        <v>54</v>
      </c>
      <c r="C83" s="104"/>
      <c r="D83" s="104"/>
      <c r="E83" s="118"/>
      <c r="F83" s="118"/>
      <c r="G83" s="118"/>
      <c r="H83" s="118"/>
      <c r="I83" s="118"/>
    </row>
    <row r="84" spans="2:9" ht="11.25" customHeight="1">
      <c r="B84" s="106"/>
      <c r="C84" s="107"/>
      <c r="D84" s="107"/>
      <c r="E84" s="107"/>
      <c r="F84" s="107"/>
      <c r="G84" s="107"/>
      <c r="H84" s="107"/>
      <c r="I84" s="108"/>
    </row>
    <row r="85" spans="2:9" ht="50.25" customHeight="1">
      <c r="B85" s="103" t="s">
        <v>55</v>
      </c>
      <c r="C85" s="104"/>
      <c r="D85" s="105"/>
      <c r="E85" s="13"/>
      <c r="F85" s="13"/>
      <c r="G85" s="13"/>
      <c r="H85" s="13"/>
      <c r="I85" s="13"/>
    </row>
    <row r="86" spans="2:9" ht="12.75" customHeight="1">
      <c r="B86" s="106"/>
      <c r="C86" s="107"/>
      <c r="D86" s="107"/>
      <c r="E86" s="107"/>
      <c r="F86" s="107"/>
      <c r="G86" s="107"/>
      <c r="H86" s="107"/>
      <c r="I86" s="108"/>
    </row>
    <row r="87" spans="2:9" ht="28.5" customHeight="1">
      <c r="B87" s="103" t="s">
        <v>56</v>
      </c>
      <c r="C87" s="104"/>
      <c r="D87" s="105"/>
      <c r="E87" s="13"/>
      <c r="F87" s="13"/>
      <c r="G87" s="13"/>
      <c r="H87" s="13"/>
      <c r="I87" s="13"/>
    </row>
    <row r="88" spans="2:9" ht="15.75" customHeight="1">
      <c r="B88" s="106"/>
      <c r="C88" s="107"/>
      <c r="D88" s="107"/>
      <c r="E88" s="107"/>
      <c r="F88" s="107"/>
      <c r="G88" s="107"/>
      <c r="H88" s="107"/>
      <c r="I88" s="108"/>
    </row>
    <row r="89" spans="2:9" ht="15.75" customHeight="1">
      <c r="B89" s="103" t="s">
        <v>57</v>
      </c>
      <c r="C89" s="104"/>
      <c r="D89" s="105"/>
      <c r="E89" s="13"/>
      <c r="F89" s="13"/>
      <c r="G89" s="13"/>
      <c r="H89" s="13"/>
      <c r="I89" s="13"/>
    </row>
    <row r="90" spans="2:9" ht="39.75" customHeight="1">
      <c r="B90" s="109"/>
      <c r="C90" s="110"/>
      <c r="D90" s="110"/>
      <c r="E90" s="110"/>
      <c r="F90" s="110"/>
      <c r="G90" s="110"/>
      <c r="H90" s="110"/>
      <c r="I90" s="111"/>
    </row>
    <row r="91" spans="2:9" ht="15" customHeight="1">
      <c r="B91" s="60" t="s">
        <v>58</v>
      </c>
      <c r="C91" s="61"/>
      <c r="D91" s="61"/>
      <c r="E91" s="61"/>
      <c r="F91" s="61"/>
      <c r="G91" s="61"/>
      <c r="H91" s="61"/>
      <c r="I91" s="62"/>
    </row>
    <row r="92" spans="2:9" ht="19.5" customHeight="1">
      <c r="B92" s="60" t="s">
        <v>59</v>
      </c>
      <c r="C92" s="61"/>
      <c r="D92" s="62"/>
      <c r="E92" s="60" t="s">
        <v>60</v>
      </c>
      <c r="F92" s="61"/>
      <c r="G92" s="62"/>
      <c r="H92" s="60" t="s">
        <v>61</v>
      </c>
      <c r="I92" s="62"/>
    </row>
    <row r="93" spans="2:9" ht="19.5" customHeight="1">
      <c r="B93" s="60" t="s">
        <v>79</v>
      </c>
      <c r="C93" s="61"/>
      <c r="D93" s="62"/>
      <c r="E93" s="60" t="s">
        <v>103</v>
      </c>
      <c r="F93" s="61"/>
      <c r="G93" s="62"/>
      <c r="H93" s="119" t="s">
        <v>104</v>
      </c>
      <c r="I93" s="62"/>
    </row>
    <row r="94" spans="2:9" ht="19.5" customHeight="1">
      <c r="B94" s="125" t="s">
        <v>77</v>
      </c>
      <c r="C94" s="125"/>
      <c r="D94" s="125"/>
    </row>
    <row r="95" spans="2:9" ht="19.5" customHeight="1">
      <c r="B95" s="126"/>
      <c r="C95" s="126"/>
      <c r="D95" s="126"/>
    </row>
    <row r="96" spans="2:9" ht="18" customHeight="1">
      <c r="B96" s="124"/>
      <c r="C96" s="124"/>
      <c r="D96" s="124"/>
    </row>
    <row r="97" spans="2:9" ht="18" customHeight="1">
      <c r="B97" s="102" t="s">
        <v>68</v>
      </c>
      <c r="C97" s="102"/>
      <c r="D97" s="102"/>
      <c r="E97" s="102"/>
      <c r="F97" s="102"/>
      <c r="G97" s="102"/>
      <c r="H97" s="102"/>
      <c r="I97" s="102"/>
    </row>
    <row r="98" spans="2:9" ht="18" customHeight="1">
      <c r="B98" s="102" t="s">
        <v>69</v>
      </c>
      <c r="C98" s="102"/>
      <c r="D98" s="102"/>
      <c r="E98" s="102"/>
      <c r="F98" s="102"/>
      <c r="G98" s="102"/>
      <c r="H98" s="102"/>
      <c r="I98" s="102"/>
    </row>
    <row r="99" spans="2:9" ht="18" customHeight="1">
      <c r="B99" s="102" t="s">
        <v>63</v>
      </c>
      <c r="C99" s="102"/>
      <c r="D99" s="102"/>
      <c r="E99" s="102"/>
      <c r="F99" s="102"/>
      <c r="G99" s="102"/>
      <c r="H99" s="102"/>
      <c r="I99" s="102"/>
    </row>
    <row r="100" spans="2:9" ht="18" customHeight="1">
      <c r="B100" s="102" t="s">
        <v>64</v>
      </c>
      <c r="C100" s="102"/>
      <c r="D100" s="102"/>
      <c r="E100" s="102"/>
      <c r="F100" s="102"/>
      <c r="G100" s="102"/>
      <c r="H100" s="102"/>
      <c r="I100" s="102"/>
    </row>
    <row r="101" spans="2:9" ht="18" customHeight="1">
      <c r="B101" s="102" t="s">
        <v>65</v>
      </c>
      <c r="C101" s="102"/>
      <c r="D101" s="102"/>
      <c r="E101" s="102"/>
      <c r="F101" s="102"/>
      <c r="G101" s="102"/>
      <c r="H101" s="102"/>
      <c r="I101" s="102"/>
    </row>
    <row r="102" spans="2:9" ht="18" customHeight="1">
      <c r="B102" s="102" t="s">
        <v>66</v>
      </c>
      <c r="C102" s="102"/>
      <c r="D102" s="102"/>
      <c r="E102" s="102"/>
      <c r="F102" s="102"/>
      <c r="G102" s="102"/>
      <c r="H102" s="102"/>
      <c r="I102" s="102"/>
    </row>
    <row r="103" spans="2:9" ht="18" customHeight="1">
      <c r="B103" s="102" t="s">
        <v>70</v>
      </c>
      <c r="C103" s="102"/>
      <c r="D103" s="102"/>
      <c r="E103" s="102"/>
      <c r="F103" s="102"/>
      <c r="G103" s="102"/>
      <c r="H103" s="102"/>
      <c r="I103" s="102"/>
    </row>
    <row r="104" spans="2:9" ht="18" customHeight="1">
      <c r="B104" s="102" t="s">
        <v>67</v>
      </c>
      <c r="C104" s="102"/>
      <c r="D104" s="102"/>
      <c r="E104" s="102"/>
      <c r="F104" s="102"/>
      <c r="G104" s="102"/>
      <c r="H104" s="102"/>
      <c r="I104" s="102"/>
    </row>
    <row r="105" spans="2:9" ht="18" customHeight="1">
      <c r="B105" s="123"/>
      <c r="C105" s="123"/>
      <c r="D105" s="123"/>
      <c r="E105" s="123"/>
      <c r="F105" s="123"/>
      <c r="G105" s="123"/>
      <c r="H105" s="123"/>
      <c r="I105" s="123"/>
    </row>
    <row r="106" spans="2:9" ht="18" customHeight="1"/>
    <row r="107" spans="2:9" ht="18" customHeight="1"/>
    <row r="108" spans="2:9" ht="18" customHeight="1"/>
    <row r="109" spans="2:9" ht="18" customHeight="1"/>
    <row r="110" spans="2:9" ht="19.5" customHeight="1"/>
    <row r="111" spans="2:9" ht="45" customHeight="1"/>
    <row r="112" spans="2:9" ht="36" customHeight="1"/>
    <row r="113" spans="2:9" s="12" customFormat="1" ht="38.25" customHeight="1">
      <c r="B113" s="2"/>
      <c r="C113" s="2"/>
      <c r="D113" s="2"/>
      <c r="E113" s="2"/>
      <c r="F113" s="2"/>
      <c r="G113" s="2"/>
      <c r="H113" s="2"/>
      <c r="I113" s="2"/>
    </row>
    <row r="114" spans="2:9" s="12" customFormat="1" ht="38.25" customHeight="1">
      <c r="B114" s="2"/>
      <c r="C114" s="2"/>
      <c r="D114" s="2"/>
      <c r="E114" s="2"/>
      <c r="F114" s="2"/>
      <c r="G114" s="2"/>
      <c r="H114" s="2"/>
      <c r="I114" s="2"/>
    </row>
    <row r="115" spans="2:9" s="12" customFormat="1" ht="38.25" customHeight="1">
      <c r="B115" s="2"/>
      <c r="C115" s="2"/>
      <c r="D115" s="2"/>
      <c r="E115" s="2"/>
      <c r="F115" s="2"/>
      <c r="G115" s="2"/>
      <c r="H115" s="2"/>
      <c r="I115" s="2"/>
    </row>
    <row r="116" spans="2:9" s="12" customFormat="1" ht="38.25" customHeight="1">
      <c r="B116" s="2"/>
      <c r="C116" s="2"/>
      <c r="D116" s="2"/>
      <c r="E116" s="2"/>
      <c r="F116" s="2"/>
      <c r="G116" s="2"/>
      <c r="H116" s="2"/>
      <c r="I116" s="2"/>
    </row>
    <row r="117" spans="2:9" s="12" customFormat="1" ht="38.25" customHeight="1">
      <c r="B117" s="2"/>
      <c r="C117" s="2"/>
      <c r="D117" s="2"/>
      <c r="E117" s="2"/>
      <c r="F117" s="2"/>
      <c r="G117" s="2"/>
      <c r="H117" s="2"/>
      <c r="I117" s="2"/>
    </row>
    <row r="118" spans="2:9" ht="17.25" customHeight="1"/>
    <row r="119" spans="2:9" ht="29.25" customHeight="1"/>
    <row r="120" spans="2:9" ht="13.5" customHeight="1"/>
    <row r="121" spans="2:9" ht="13.5" customHeight="1"/>
    <row r="122" spans="2:9" ht="40.5" customHeight="1"/>
    <row r="124" spans="2:9" ht="53.25" customHeight="1"/>
    <row r="126" spans="2:9" ht="33.75" customHeight="1"/>
    <row r="128" spans="2:9" ht="13.5" customHeight="1"/>
    <row r="130" ht="12" customHeight="1"/>
    <row r="131" ht="11.25" customHeight="1"/>
    <row r="132" ht="11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8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</sheetData>
  <mergeCells count="138">
    <mergeCell ref="C38:C41"/>
    <mergeCell ref="A1:I1"/>
    <mergeCell ref="A3:I3"/>
    <mergeCell ref="A6:I6"/>
    <mergeCell ref="A7:I7"/>
    <mergeCell ref="I10:I13"/>
    <mergeCell ref="B9:I9"/>
    <mergeCell ref="E10:F10"/>
    <mergeCell ref="G10:H10"/>
    <mergeCell ref="G11:H11"/>
    <mergeCell ref="G12:G13"/>
    <mergeCell ref="H12:H13"/>
    <mergeCell ref="C10:C13"/>
    <mergeCell ref="D10:D13"/>
    <mergeCell ref="E11:E13"/>
    <mergeCell ref="F11:F13"/>
    <mergeCell ref="B10:B13"/>
    <mergeCell ref="B18:I18"/>
    <mergeCell ref="B19:F19"/>
    <mergeCell ref="G19:I19"/>
    <mergeCell ref="B20:I20"/>
    <mergeCell ref="B21:I21"/>
    <mergeCell ref="B25:I25"/>
    <mergeCell ref="B26:F26"/>
    <mergeCell ref="B27:F28"/>
    <mergeCell ref="G26:I26"/>
    <mergeCell ref="H27:I27"/>
    <mergeCell ref="H28:I28"/>
    <mergeCell ref="B22:C22"/>
    <mergeCell ref="B23:C23"/>
    <mergeCell ref="B24:C24"/>
    <mergeCell ref="D22:E22"/>
    <mergeCell ref="D23:E23"/>
    <mergeCell ref="D24:E24"/>
    <mergeCell ref="C42:C45"/>
    <mergeCell ref="B79:I79"/>
    <mergeCell ref="B29:F31"/>
    <mergeCell ref="B32:F32"/>
    <mergeCell ref="B33:I33"/>
    <mergeCell ref="H63:I63"/>
    <mergeCell ref="B57:I57"/>
    <mergeCell ref="B58:I58"/>
    <mergeCell ref="B34:B37"/>
    <mergeCell ref="C34:C37"/>
    <mergeCell ref="D34:I34"/>
    <mergeCell ref="D35:I35"/>
    <mergeCell ref="D36:E36"/>
    <mergeCell ref="F36:G36"/>
    <mergeCell ref="H36:I36"/>
    <mergeCell ref="H60:I60"/>
    <mergeCell ref="H61:I61"/>
    <mergeCell ref="B47:D47"/>
    <mergeCell ref="E46:I46"/>
    <mergeCell ref="E47:I47"/>
    <mergeCell ref="B49:I49"/>
    <mergeCell ref="B50:B51"/>
    <mergeCell ref="C50:C51"/>
    <mergeCell ref="B48:I48"/>
    <mergeCell ref="B52:B53"/>
    <mergeCell ref="B101:I101"/>
    <mergeCell ref="B102:I102"/>
    <mergeCell ref="B103:I103"/>
    <mergeCell ref="B104:I104"/>
    <mergeCell ref="B105:I105"/>
    <mergeCell ref="B96:D96"/>
    <mergeCell ref="B93:D93"/>
    <mergeCell ref="E92:G92"/>
    <mergeCell ref="E93:G93"/>
    <mergeCell ref="H92:I92"/>
    <mergeCell ref="H93:I93"/>
    <mergeCell ref="B94:D95"/>
    <mergeCell ref="B97:I97"/>
    <mergeCell ref="B98:I98"/>
    <mergeCell ref="B92:D92"/>
    <mergeCell ref="B56:C56"/>
    <mergeCell ref="D55:I55"/>
    <mergeCell ref="D56:I56"/>
    <mergeCell ref="D63:D66"/>
    <mergeCell ref="E63:E66"/>
    <mergeCell ref="F63:F66"/>
    <mergeCell ref="G63:G66"/>
    <mergeCell ref="D77:E77"/>
    <mergeCell ref="D50:I50"/>
    <mergeCell ref="B54:I54"/>
    <mergeCell ref="B55:C55"/>
    <mergeCell ref="B46:D46"/>
    <mergeCell ref="B99:I99"/>
    <mergeCell ref="B100:I100"/>
    <mergeCell ref="B85:D85"/>
    <mergeCell ref="B86:I86"/>
    <mergeCell ref="B87:D87"/>
    <mergeCell ref="B88:I88"/>
    <mergeCell ref="B89:D89"/>
    <mergeCell ref="B90:I90"/>
    <mergeCell ref="B91:I91"/>
    <mergeCell ref="B82:I82"/>
    <mergeCell ref="B84:I84"/>
    <mergeCell ref="E80:I80"/>
    <mergeCell ref="B80:D80"/>
    <mergeCell ref="E81:I81"/>
    <mergeCell ref="B81:D81"/>
    <mergeCell ref="B83:D83"/>
    <mergeCell ref="E83:I83"/>
    <mergeCell ref="D78:E78"/>
    <mergeCell ref="F78:G78"/>
    <mergeCell ref="C63:C66"/>
    <mergeCell ref="F77:G77"/>
    <mergeCell ref="B76:I76"/>
    <mergeCell ref="B64:B65"/>
    <mergeCell ref="H64:I65"/>
    <mergeCell ref="C67:C69"/>
    <mergeCell ref="D67:D69"/>
    <mergeCell ref="E67:E69"/>
    <mergeCell ref="F67:F69"/>
    <mergeCell ref="G67:G69"/>
    <mergeCell ref="H67:I67"/>
    <mergeCell ref="H68:I68"/>
    <mergeCell ref="C73:C75"/>
    <mergeCell ref="D73:D75"/>
    <mergeCell ref="E73:E75"/>
    <mergeCell ref="F73:F75"/>
    <mergeCell ref="G73:G75"/>
    <mergeCell ref="H74:I74"/>
    <mergeCell ref="H73:I73"/>
    <mergeCell ref="D60:D62"/>
    <mergeCell ref="E60:E62"/>
    <mergeCell ref="F60:F62"/>
    <mergeCell ref="G60:G62"/>
    <mergeCell ref="B59:B62"/>
    <mergeCell ref="C59:C62"/>
    <mergeCell ref="D59:I59"/>
    <mergeCell ref="C70:C72"/>
    <mergeCell ref="D70:D72"/>
    <mergeCell ref="E70:E72"/>
    <mergeCell ref="F70:F72"/>
    <mergeCell ref="G70:G72"/>
    <mergeCell ref="H71:I71"/>
    <mergeCell ref="H70:I70"/>
  </mergeCells>
  <hyperlinks>
    <hyperlink ref="H93" r:id="rId1"/>
    <hyperlink ref="F78" r:id="rId2"/>
  </hyperlinks>
  <pageMargins left="0.32" right="7.0000000000000007E-2" top="0.16" bottom="0.2" header="0.36" footer="0.2"/>
  <pageSetup scale="9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2014-07-07T13:09:13Z</dcterms:modified>
</cp:coreProperties>
</file>